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05" windowWidth="14805" windowHeight="8010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4" i="1"/>
  <c r="G4" i="1"/>
</calcChain>
</file>

<file path=xl/sharedStrings.xml><?xml version="1.0" encoding="utf-8"?>
<sst xmlns="http://schemas.openxmlformats.org/spreadsheetml/2006/main" count="7" uniqueCount="7">
  <si>
    <t>Auflösung</t>
  </si>
  <si>
    <t>Bitrate YouTube</t>
  </si>
  <si>
    <t>Bitraten YT / Original</t>
  </si>
  <si>
    <t>Größe (MB) des Originals</t>
  </si>
  <si>
    <t>FPS (Encoding- geschwindigkeit)</t>
  </si>
  <si>
    <t>Bitrate Original</t>
  </si>
  <si>
    <t>YT Bitrate pro Pixel *1M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</si>
</sst>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/>
    <xf numFmtId="2" fontId="0" fillId="0" borderId="0" xfId="0" applyNumberFormat="1"/>
    <xf numFmtId="0" fontId="0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Normal="100" workbookViewId="0">
      <selection activeCell="K5" sqref="K5"/>
    </sheetView>
  </sheetViews>
  <sheetFormatPr baseColWidth="10" defaultColWidth="9.140625" defaultRowHeight="15" x14ac:dyDescent="0.25"/>
  <cols>
    <col min="1" max="1" width="6.85546875" customWidth="1"/>
    <col min="2" max="2" width="8.42578125" customWidth="1"/>
    <col min="3" max="3" width="12.28515625" customWidth="1"/>
    <col min="4" max="4" width="12.140625" customWidth="1"/>
    <col min="5" max="5" width="8.28515625" customWidth="1"/>
    <col min="6" max="6" width="8.5703125" customWidth="1"/>
    <col min="7" max="7" width="11.85546875" customWidth="1"/>
    <col min="8" max="8" width="12.7109375" customWidth="1"/>
  </cols>
  <sheetData>
    <row r="1" spans="1:8" ht="15" customHeight="1" x14ac:dyDescent="0.25">
      <c r="A1" s="4" t="s">
        <v>0</v>
      </c>
      <c r="B1" s="5"/>
      <c r="C1" s="4" t="s">
        <v>4</v>
      </c>
      <c r="D1" s="4" t="s">
        <v>3</v>
      </c>
      <c r="E1" s="4" t="s">
        <v>5</v>
      </c>
      <c r="F1" s="4" t="s">
        <v>1</v>
      </c>
      <c r="G1" s="4" t="s">
        <v>2</v>
      </c>
      <c r="H1" s="4" t="s">
        <v>6</v>
      </c>
    </row>
    <row r="2" spans="1:8" x14ac:dyDescent="0.25">
      <c r="A2" s="5"/>
      <c r="B2" s="5"/>
      <c r="C2" s="5"/>
      <c r="D2" s="5"/>
      <c r="E2" s="5"/>
      <c r="F2" s="5"/>
      <c r="G2" s="5"/>
      <c r="H2" s="5"/>
    </row>
    <row r="3" spans="1:8" x14ac:dyDescent="0.25">
      <c r="A3" s="5"/>
      <c r="B3" s="5"/>
      <c r="C3" s="5"/>
      <c r="D3" s="5"/>
      <c r="E3" s="5"/>
      <c r="F3" s="5"/>
      <c r="G3" s="5"/>
      <c r="H3" s="5"/>
    </row>
    <row r="4" spans="1:8" x14ac:dyDescent="0.25">
      <c r="A4" s="3">
        <v>1920</v>
      </c>
      <c r="B4" s="3">
        <v>1080</v>
      </c>
      <c r="C4" s="1">
        <v>23.6</v>
      </c>
      <c r="D4">
        <v>88</v>
      </c>
      <c r="E4">
        <v>14</v>
      </c>
      <c r="F4">
        <v>4.3</v>
      </c>
      <c r="G4" s="2">
        <f>F4/E4</f>
        <v>0.30714285714285711</v>
      </c>
      <c r="H4" s="2">
        <f>F4/A4/B4*1000*1000</f>
        <v>2.0736882716049383</v>
      </c>
    </row>
    <row r="5" spans="1:8" x14ac:dyDescent="0.25">
      <c r="A5" s="3">
        <v>2048</v>
      </c>
      <c r="B5" s="3">
        <v>1152</v>
      </c>
      <c r="C5">
        <v>22.7</v>
      </c>
      <c r="D5">
        <v>96</v>
      </c>
      <c r="E5">
        <v>16</v>
      </c>
      <c r="F5">
        <v>6.3</v>
      </c>
      <c r="G5" s="2">
        <f t="shared" ref="G5:G19" si="0">F5/E5</f>
        <v>0.39374999999999999</v>
      </c>
      <c r="H5" s="2">
        <f t="shared" ref="H5:H19" si="1">F5/A5/B5*1000*1000</f>
        <v>2.6702880859375</v>
      </c>
    </row>
    <row r="6" spans="1:8" x14ac:dyDescent="0.25">
      <c r="A6" s="3">
        <v>2176</v>
      </c>
      <c r="B6" s="3">
        <v>1224</v>
      </c>
      <c r="C6">
        <v>20</v>
      </c>
      <c r="D6">
        <v>107</v>
      </c>
      <c r="E6">
        <v>17</v>
      </c>
      <c r="F6">
        <v>6.6</v>
      </c>
      <c r="G6" s="2">
        <f t="shared" si="0"/>
        <v>0.38823529411764701</v>
      </c>
      <c r="H6" s="2">
        <f t="shared" si="1"/>
        <v>2.4780132641291805</v>
      </c>
    </row>
    <row r="7" spans="1:8" x14ac:dyDescent="0.25">
      <c r="A7" s="3">
        <v>2304</v>
      </c>
      <c r="B7" s="3">
        <v>1296</v>
      </c>
      <c r="C7">
        <v>22.1</v>
      </c>
      <c r="D7">
        <v>119</v>
      </c>
      <c r="E7">
        <v>19</v>
      </c>
      <c r="F7">
        <v>6.7</v>
      </c>
      <c r="G7" s="2">
        <f t="shared" si="0"/>
        <v>0.35263157894736841</v>
      </c>
      <c r="H7" s="2">
        <f t="shared" si="1"/>
        <v>2.2438164437585733</v>
      </c>
    </row>
    <row r="8" spans="1:8" x14ac:dyDescent="0.25">
      <c r="A8" s="3">
        <v>2432</v>
      </c>
      <c r="B8" s="3">
        <v>1368</v>
      </c>
      <c r="C8">
        <v>18.100000000000001</v>
      </c>
      <c r="D8">
        <v>130</v>
      </c>
      <c r="E8">
        <v>21</v>
      </c>
      <c r="F8">
        <v>6.7</v>
      </c>
      <c r="G8" s="2">
        <f t="shared" si="0"/>
        <v>0.31904761904761908</v>
      </c>
      <c r="H8" s="2">
        <f t="shared" si="1"/>
        <v>2.0138407971683594</v>
      </c>
    </row>
    <row r="9" spans="1:8" x14ac:dyDescent="0.25">
      <c r="A9" s="3">
        <v>2560</v>
      </c>
      <c r="B9" s="3">
        <v>1440</v>
      </c>
      <c r="C9">
        <v>17</v>
      </c>
      <c r="D9">
        <v>142</v>
      </c>
      <c r="E9">
        <v>23</v>
      </c>
      <c r="F9">
        <v>6.7</v>
      </c>
      <c r="G9" s="2">
        <f t="shared" si="0"/>
        <v>0.29130434782608694</v>
      </c>
      <c r="H9" s="2">
        <f t="shared" si="1"/>
        <v>1.8174913194444444</v>
      </c>
    </row>
    <row r="10" spans="1:8" x14ac:dyDescent="0.25">
      <c r="A10" s="3">
        <v>2688</v>
      </c>
      <c r="B10" s="3">
        <v>1512</v>
      </c>
      <c r="C10">
        <v>15.7</v>
      </c>
      <c r="D10">
        <v>155</v>
      </c>
      <c r="E10">
        <v>25</v>
      </c>
      <c r="F10">
        <v>6.8</v>
      </c>
      <c r="G10" s="2">
        <f t="shared" si="0"/>
        <v>0.27200000000000002</v>
      </c>
      <c r="H10" s="2">
        <f t="shared" si="1"/>
        <v>1.6731229528848579</v>
      </c>
    </row>
    <row r="11" spans="1:8" x14ac:dyDescent="0.25">
      <c r="A11" s="3">
        <v>2816</v>
      </c>
      <c r="B11" s="3">
        <v>1584</v>
      </c>
      <c r="C11">
        <v>18.7</v>
      </c>
      <c r="D11">
        <v>184</v>
      </c>
      <c r="E11">
        <v>30</v>
      </c>
      <c r="F11">
        <v>6.7</v>
      </c>
      <c r="G11" s="2">
        <f t="shared" si="0"/>
        <v>0.22333333333333333</v>
      </c>
      <c r="H11" s="2">
        <f t="shared" si="1"/>
        <v>1.5020589416896235</v>
      </c>
    </row>
    <row r="12" spans="1:8" x14ac:dyDescent="0.25">
      <c r="A12" s="3">
        <v>2944</v>
      </c>
      <c r="B12" s="3">
        <v>1656</v>
      </c>
      <c r="C12">
        <v>17.399999999999999</v>
      </c>
      <c r="D12">
        <v>200</v>
      </c>
      <c r="E12">
        <v>32</v>
      </c>
      <c r="F12">
        <v>6.7</v>
      </c>
      <c r="G12" s="2">
        <f t="shared" si="0"/>
        <v>0.20937500000000001</v>
      </c>
      <c r="H12" s="2">
        <f t="shared" si="1"/>
        <v>1.3742845515647972</v>
      </c>
    </row>
    <row r="13" spans="1:8" x14ac:dyDescent="0.25">
      <c r="A13" s="3">
        <v>3072</v>
      </c>
      <c r="B13" s="3">
        <v>1728</v>
      </c>
      <c r="C13">
        <v>16.399999999999999</v>
      </c>
      <c r="D13">
        <v>218</v>
      </c>
      <c r="E13">
        <v>35</v>
      </c>
      <c r="F13">
        <v>17.399999999999999</v>
      </c>
      <c r="G13" s="2">
        <f t="shared" si="0"/>
        <v>0.49714285714285711</v>
      </c>
      <c r="H13" s="2">
        <f t="shared" si="1"/>
        <v>3.2778139467592591</v>
      </c>
    </row>
    <row r="14" spans="1:8" x14ac:dyDescent="0.25">
      <c r="A14" s="3">
        <v>3200</v>
      </c>
      <c r="B14" s="3">
        <v>1800</v>
      </c>
      <c r="C14">
        <v>15.1</v>
      </c>
      <c r="D14">
        <v>234</v>
      </c>
      <c r="E14">
        <v>38</v>
      </c>
      <c r="F14">
        <v>18.5</v>
      </c>
      <c r="G14" s="2">
        <f t="shared" si="0"/>
        <v>0.48684210526315791</v>
      </c>
      <c r="H14" s="2">
        <f t="shared" si="1"/>
        <v>3.2118055555555554</v>
      </c>
    </row>
    <row r="15" spans="1:8" x14ac:dyDescent="0.25">
      <c r="A15" s="3">
        <v>3328</v>
      </c>
      <c r="B15" s="3">
        <v>1872</v>
      </c>
      <c r="C15">
        <v>14.4</v>
      </c>
      <c r="D15">
        <v>251</v>
      </c>
      <c r="E15">
        <v>40</v>
      </c>
      <c r="F15">
        <v>19.600000000000001</v>
      </c>
      <c r="G15" s="2">
        <f t="shared" si="0"/>
        <v>0.49000000000000005</v>
      </c>
      <c r="H15" s="2">
        <f t="shared" si="1"/>
        <v>3.1460593359631828</v>
      </c>
    </row>
    <row r="16" spans="1:8" x14ac:dyDescent="0.25">
      <c r="A16" s="3">
        <v>3456</v>
      </c>
      <c r="B16" s="3">
        <v>1944</v>
      </c>
      <c r="C16">
        <v>13.5</v>
      </c>
      <c r="D16">
        <v>270</v>
      </c>
      <c r="E16">
        <v>43</v>
      </c>
      <c r="F16">
        <v>20.5</v>
      </c>
      <c r="G16" s="2">
        <f t="shared" si="0"/>
        <v>0.47674418604651164</v>
      </c>
      <c r="H16" s="2">
        <f t="shared" si="1"/>
        <v>3.0512926764212773</v>
      </c>
    </row>
    <row r="17" spans="1:8" x14ac:dyDescent="0.25">
      <c r="A17" s="3">
        <v>3584</v>
      </c>
      <c r="B17" s="3">
        <v>2016</v>
      </c>
      <c r="C17">
        <v>12.6</v>
      </c>
      <c r="D17">
        <v>288</v>
      </c>
      <c r="E17">
        <v>46</v>
      </c>
      <c r="F17">
        <v>21.2</v>
      </c>
      <c r="G17" s="2">
        <f t="shared" si="0"/>
        <v>0.46086956521739131</v>
      </c>
      <c r="H17" s="2">
        <f t="shared" si="1"/>
        <v>2.9341163548752833</v>
      </c>
    </row>
    <row r="18" spans="1:8" x14ac:dyDescent="0.25">
      <c r="A18" s="3">
        <v>3712</v>
      </c>
      <c r="B18" s="3">
        <v>2088</v>
      </c>
      <c r="C18">
        <v>12.3</v>
      </c>
      <c r="E18">
        <v>51</v>
      </c>
      <c r="F18">
        <v>22.1</v>
      </c>
      <c r="G18" s="2">
        <f t="shared" si="0"/>
        <v>0.43333333333333335</v>
      </c>
      <c r="H18" s="2">
        <f t="shared" si="1"/>
        <v>2.8513715484211919</v>
      </c>
    </row>
    <row r="19" spans="1:8" x14ac:dyDescent="0.25">
      <c r="A19" s="3">
        <v>3840</v>
      </c>
      <c r="B19" s="3">
        <v>2160</v>
      </c>
      <c r="C19">
        <v>11.2</v>
      </c>
      <c r="D19">
        <v>341</v>
      </c>
      <c r="E19">
        <v>55</v>
      </c>
      <c r="F19">
        <v>23.9</v>
      </c>
      <c r="G19" s="2">
        <f t="shared" si="0"/>
        <v>0.43454545454545451</v>
      </c>
      <c r="H19" s="2">
        <f t="shared" si="1"/>
        <v>2.8814621913580249</v>
      </c>
    </row>
  </sheetData>
  <mergeCells count="7">
    <mergeCell ref="H1:H3"/>
    <mergeCell ref="A1:B3"/>
    <mergeCell ref="C1:C3"/>
    <mergeCell ref="D1:D3"/>
    <mergeCell ref="E1:E3"/>
    <mergeCell ref="F1:F3"/>
    <mergeCell ref="G1:G3"/>
  </mergeCells>
  <conditionalFormatting sqref="H4:H19">
    <cfRule type="colorScale" priority="1">
      <colorScale>
        <cfvo type="min"/>
        <cfvo type="max"/>
        <color rgb="FFFFFF00"/>
        <color rgb="FF00B050"/>
      </colorScale>
    </cfRule>
    <cfRule type="colorScale" priority="2">
      <colorScale>
        <cfvo type="min"/>
        <cfvo type="max"/>
        <color rgb="FF00B050"/>
        <color rgb="FFFFEF9C"/>
      </colorScale>
    </cfRule>
    <cfRule type="colorScale" priority="3">
      <colorScale>
        <cfvo type="min"/>
        <cfvo type="max"/>
        <color rgb="FFFF7128"/>
        <color rgb="FF00B050"/>
      </colorScale>
    </cfRule>
    <cfRule type="colorScale" priority="4">
      <colorScale>
        <cfvo type="min"/>
        <cfvo type="max"/>
        <color rgb="FFFF0000"/>
        <color rgb="FFFFEF9C"/>
      </colorScale>
    </cfRule>
    <cfRule type="colorScale" priority="5">
      <colorScale>
        <cfvo type="min"/>
        <cfvo type="max"/>
        <color rgb="FFFFFF00"/>
        <color rgb="FFFFEF9C"/>
      </colorScale>
    </cfRule>
    <cfRule type="colorScale" priority="6">
      <colorScale>
        <cfvo type="min"/>
        <cfvo type="max"/>
        <color rgb="FFFFEF9C"/>
        <color rgb="FF63BE7B"/>
      </colorScale>
    </cfRule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2014-06-29T18:30:12Z</dcterms:modified>
</cp:coreProperties>
</file>